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 defaultThemeVersion="124226"/>
  <bookViews>
    <workbookView xWindow="360" yWindow="672" windowWidth="11460" windowHeight="5676"/>
  </bookViews>
  <sheets>
    <sheet name="в Закон" sheetId="16" r:id="rId1"/>
  </sheets>
  <definedNames>
    <definedName name="_xlnm.Print_Titles" localSheetId="0">'в Закон'!$4:$5</definedName>
    <definedName name="_xlnm.Print_Area" localSheetId="0">'в Закон'!$A$1:$E$32</definedName>
  </definedNames>
  <calcPr calcId="145621"/>
</workbook>
</file>

<file path=xl/calcChain.xml><?xml version="1.0" encoding="utf-8"?>
<calcChain xmlns="http://schemas.openxmlformats.org/spreadsheetml/2006/main">
  <c r="E17" i="16" l="1"/>
  <c r="D17" i="16"/>
  <c r="C17" i="16"/>
  <c r="E9" i="16" l="1"/>
  <c r="D9" i="16"/>
  <c r="C9" i="16"/>
  <c r="D23" i="16" l="1"/>
  <c r="E23" i="16"/>
  <c r="C23" i="16"/>
  <c r="E29" i="16"/>
  <c r="E13" i="16"/>
  <c r="D29" i="16"/>
  <c r="D13" i="16"/>
  <c r="C29" i="16"/>
  <c r="C13" i="16"/>
  <c r="C32" i="16" l="1"/>
  <c r="E32" i="16"/>
  <c r="D32" i="16"/>
</calcChain>
</file>

<file path=xl/sharedStrings.xml><?xml version="1.0" encoding="utf-8"?>
<sst xmlns="http://schemas.openxmlformats.org/spreadsheetml/2006/main" count="35" uniqueCount="35">
  <si>
    <t>Код</t>
  </si>
  <si>
    <t>Наименование</t>
  </si>
  <si>
    <t>01 02 00 00 02 0000 710</t>
  </si>
  <si>
    <t>01 06 05 01 02 0000 640</t>
  </si>
  <si>
    <t>01 06 05 02 02 0000 640</t>
  </si>
  <si>
    <t>Возврат бюджетных кредитов, предоставленных юридическим лицам из бюджета субъекта Российской Федерации в валюте Российской Федерации</t>
  </si>
  <si>
    <t>Возврат бюджетных кредитов, предоставленных другим бюджетам бюджетной системы Российской Федерации из бюджета субъекта Российской Федерации в валюте Российской Федерации</t>
  </si>
  <si>
    <t>01 06 05 02 02 0000 540</t>
  </si>
  <si>
    <t>Предоставление бюджетных кредитов другим бюджетам бюджетной системы Российской Федерации из бюджета субъекта Российской Федерации в валюте Российской Федерации</t>
  </si>
  <si>
    <t>Получение кредитов от кредитных организаций бюджетами субъектов Российской Федерации в валюте Российской Федерации</t>
  </si>
  <si>
    <t xml:space="preserve">Погашение бюджетами субъектов Российской Федерации кредитов от других бюджетов бюджетной системы Российской Федерации в валюте Российской Федерации </t>
  </si>
  <si>
    <t>01 05 00 00 00 0000 000</t>
  </si>
  <si>
    <t>Изменение остатков средств на счетах по учету средств бюджетов</t>
  </si>
  <si>
    <t>01 03 01 00 02 0000 810</t>
  </si>
  <si>
    <t>01 03 01 00 02 0001 810</t>
  </si>
  <si>
    <t>Погашение бюджетами субъектов Российской Федерации кредитов от других бюджетов бюджетной системы Российской Федерации в валюте Российской Федерации (бюджетные кредиты для частичного покрытия дефицитов бюджетов субъектов Российской Федерации)</t>
  </si>
  <si>
    <t>01 06 05 02 02 0001 640</t>
  </si>
  <si>
    <t>Возврат бюджетных кредитов, предоставленных другим бюджетам бюджетной системы Российской Федерации из бюджета субъекта Российской Федерации в валюте Российской Федерации (бюджетные кредиты, предоставленные для покрытия временных кассовых разрывов бюджетов муниципальных образований)</t>
  </si>
  <si>
    <t>01 03 01 00 02 0000 710</t>
  </si>
  <si>
    <t>Получение  кредитов от других бюджетов бюджетной системы Российской Федерации бюджетами субъектов Российской Федерации в валюте Российской Федерации</t>
  </si>
  <si>
    <t>Погашение бюджетами субъектов Российской Федерации кредитов от других бюджетов бюджетной системы Российской Федерации в валюте Российской Федерации (бюджетные кредиты на пополнение остатков средств на счетах бюджетов субъектов Российской Федерации)</t>
  </si>
  <si>
    <t>Получение  кредитов от других бюджетов бюджетной системы Российской Федерации бюджетами субъектов Российской Федерации в валюте Российской Федерации (бюджетные кредиты на пополнение остатков средств на счетах бюджетов субъектов Российской Федерации)</t>
  </si>
  <si>
    <t>Итого источники  финансирования дефицита областного бюджета</t>
  </si>
  <si>
    <t>Предоставление бюджетных кредитов другим бюджетам бюджетной системы Российской Федерации из бюджета субъекта Российской Федерации в валюте Российской Федерации (бюджетные кредиты для частичного покрытия дефицитов бюджетов муниципальных образований)</t>
  </si>
  <si>
    <t>01 06 05 02 02 0004 540</t>
  </si>
  <si>
    <t>01 06 05 02 02 0004 640</t>
  </si>
  <si>
    <t>Возврат бюджетных кредитов, предоставленных другим бюджетам бюджетной системы Российской Федерации из бюджета субъекта Российской Федерации в валюте Российской Федерации (бюджетные кредиты, предоставленные для частичного покрытия дефицитов бюджетов муниципальных образований)</t>
  </si>
  <si>
    <t>2018 год</t>
  </si>
  <si>
    <t>2019 год</t>
  </si>
  <si>
    <t>01 03 01 00 02 0003 710</t>
  </si>
  <si>
    <t>01 03 01 00 02 0003 810</t>
  </si>
  <si>
    <t>Источники финансирования дефицита областного бюджета на 2018 год и на плановый период 2019 и 2020 годов</t>
  </si>
  <si>
    <t>2020 год</t>
  </si>
  <si>
    <t>(рублей)</t>
  </si>
  <si>
    <t>Приложение № 20 к Закону Калужской области "Об областном бюджете на 2018 год и на плановый период 2019 и 2020 годов" 
от ___________________ № 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</si>
</sst>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1" x14ac:knownFonts="1">
    <font>
      <sz val="13"/>
      <name val="Times New Roman Cyr"/>
      <charset val="204"/>
    </font>
    <font>
      <b/>
      <sz val="11"/>
      <name val="Times New Roman Cyr"/>
      <family val="1"/>
      <charset val="204"/>
    </font>
    <font>
      <b/>
      <sz val="12"/>
      <color indexed="24"/>
      <name val="Times New Roman Cyr"/>
      <family val="1"/>
      <charset val="204"/>
    </font>
    <font>
      <sz val="11"/>
      <name val="Times New Roman Cyr"/>
      <charset val="204"/>
    </font>
    <font>
      <sz val="8"/>
      <name val="Times New Roman Cyr"/>
      <charset val="204"/>
    </font>
    <font>
      <sz val="13"/>
      <name val="Times New Roman Cyr"/>
      <family val="1"/>
      <charset val="204"/>
    </font>
    <font>
      <sz val="12"/>
      <name val="Times New Roman Cyr"/>
      <family val="1"/>
      <charset val="204"/>
    </font>
    <font>
      <sz val="14"/>
      <name val="Times New Roman Cyr"/>
      <family val="1"/>
      <charset val="204"/>
    </font>
    <font>
      <b/>
      <sz val="14"/>
      <name val="Times New Roman Cyr"/>
      <family val="1"/>
      <charset val="204"/>
    </font>
    <font>
      <b/>
      <sz val="13"/>
      <name val="Times New Roman Cyr"/>
      <charset val="204"/>
    </font>
    <font>
      <sz val="13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" fontId="2" fillId="0" borderId="0"/>
  </cellStyleXfs>
  <cellXfs count="51">
    <xf numFmtId="0" fontId="0" fillId="0" borderId="0" xfId="0"/>
    <xf numFmtId="0" fontId="1" fillId="0" borderId="0" xfId="0" applyFont="1" applyBorder="1" applyAlignment="1">
      <alignment horizontal="center" vertical="center" wrapText="1"/>
    </xf>
    <xf numFmtId="164" fontId="0" fillId="0" borderId="0" xfId="0" applyNumberFormat="1"/>
    <xf numFmtId="14" fontId="0" fillId="0" borderId="0" xfId="0" applyNumberFormat="1"/>
    <xf numFmtId="0" fontId="6" fillId="0" borderId="5" xfId="0" applyFont="1" applyBorder="1" applyAlignment="1">
      <alignment horizontal="center"/>
    </xf>
    <xf numFmtId="0" fontId="6" fillId="0" borderId="5" xfId="0" applyFont="1" applyBorder="1" applyAlignment="1">
      <alignment horizontal="center" vertical="center"/>
    </xf>
    <xf numFmtId="49" fontId="6" fillId="2" borderId="5" xfId="0" applyNumberFormat="1" applyFont="1" applyFill="1" applyBorder="1" applyAlignment="1">
      <alignment horizontal="center" vertical="center"/>
    </xf>
    <xf numFmtId="49" fontId="6" fillId="0" borderId="5" xfId="0" applyNumberFormat="1" applyFont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5" fillId="0" borderId="6" xfId="0" applyFont="1" applyBorder="1" applyAlignment="1">
      <alignment wrapText="1"/>
    </xf>
    <xf numFmtId="0" fontId="5" fillId="2" borderId="6" xfId="0" applyFont="1" applyFill="1" applyBorder="1" applyAlignment="1">
      <alignment wrapText="1"/>
    </xf>
    <xf numFmtId="0" fontId="5" fillId="2" borderId="6" xfId="0" applyNumberFormat="1" applyFont="1" applyFill="1" applyBorder="1" applyAlignment="1">
      <alignment wrapText="1"/>
    </xf>
    <xf numFmtId="0" fontId="5" fillId="0" borderId="8" xfId="0" applyFont="1" applyBorder="1" applyAlignment="1">
      <alignment wrapText="1"/>
    </xf>
    <xf numFmtId="0" fontId="7" fillId="0" borderId="1" xfId="0" applyFont="1" applyBorder="1"/>
    <xf numFmtId="0" fontId="7" fillId="0" borderId="0" xfId="0" applyFont="1"/>
    <xf numFmtId="0" fontId="5" fillId="0" borderId="6" xfId="0" applyFont="1" applyBorder="1" applyAlignment="1"/>
    <xf numFmtId="0" fontId="3" fillId="0" borderId="0" xfId="0" applyFont="1" applyBorder="1" applyAlignment="1">
      <alignment horizontal="right" vertical="center" wrapText="1"/>
    </xf>
    <xf numFmtId="164" fontId="0" fillId="0" borderId="0" xfId="0" applyNumberFormat="1" applyFont="1" applyFill="1" applyBorder="1" applyAlignment="1"/>
    <xf numFmtId="164" fontId="0" fillId="0" borderId="11" xfId="0" applyNumberFormat="1" applyFont="1" applyBorder="1" applyAlignment="1"/>
    <xf numFmtId="164" fontId="0" fillId="0" borderId="12" xfId="0" applyNumberFormat="1" applyFont="1" applyBorder="1" applyAlignment="1"/>
    <xf numFmtId="0" fontId="9" fillId="0" borderId="0" xfId="0" applyFont="1"/>
    <xf numFmtId="0" fontId="8" fillId="0" borderId="3" xfId="0" applyFont="1" applyBorder="1" applyAlignment="1">
      <alignment horizontal="left" wrapText="1"/>
    </xf>
    <xf numFmtId="0" fontId="6" fillId="0" borderId="5" xfId="0" applyFont="1" applyFill="1" applyBorder="1" applyAlignment="1">
      <alignment horizontal="center" vertical="center"/>
    </xf>
    <xf numFmtId="0" fontId="5" fillId="0" borderId="6" xfId="0" applyNumberFormat="1" applyFont="1" applyFill="1" applyBorder="1" applyAlignment="1">
      <alignment wrapText="1"/>
    </xf>
    <xf numFmtId="0" fontId="6" fillId="0" borderId="5" xfId="0" applyFont="1" applyFill="1" applyBorder="1" applyAlignment="1">
      <alignment horizontal="center"/>
    </xf>
    <xf numFmtId="0" fontId="5" fillId="0" borderId="6" xfId="0" applyFont="1" applyFill="1" applyBorder="1" applyAlignment="1"/>
    <xf numFmtId="0" fontId="5" fillId="0" borderId="6" xfId="0" applyFont="1" applyFill="1" applyBorder="1" applyAlignment="1">
      <alignment wrapText="1"/>
    </xf>
    <xf numFmtId="0" fontId="0" fillId="0" borderId="0" xfId="0" applyFill="1"/>
    <xf numFmtId="49" fontId="6" fillId="0" borderId="5" xfId="0" applyNumberFormat="1" applyFont="1" applyFill="1" applyBorder="1" applyAlignment="1">
      <alignment horizontal="center" vertical="center"/>
    </xf>
    <xf numFmtId="164" fontId="0" fillId="0" borderId="0" xfId="0" applyNumberFormat="1" applyFill="1"/>
    <xf numFmtId="0" fontId="1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0" fillId="0" borderId="0" xfId="0" applyAlignment="1">
      <alignment horizontal="justify" vertical="center" wrapText="1"/>
    </xf>
    <xf numFmtId="4" fontId="5" fillId="0" borderId="6" xfId="0" applyNumberFormat="1" applyFont="1" applyFill="1" applyBorder="1" applyAlignment="1">
      <alignment wrapText="1"/>
    </xf>
    <xf numFmtId="4" fontId="5" fillId="0" borderId="9" xfId="0" applyNumberFormat="1" applyFont="1" applyFill="1" applyBorder="1" applyAlignment="1">
      <alignment wrapText="1"/>
    </xf>
    <xf numFmtId="4" fontId="0" fillId="0" borderId="6" xfId="0" applyNumberFormat="1" applyFont="1" applyFill="1" applyBorder="1" applyAlignment="1"/>
    <xf numFmtId="4" fontId="0" fillId="0" borderId="9" xfId="0" applyNumberFormat="1" applyFont="1" applyFill="1" applyBorder="1" applyAlignment="1"/>
    <xf numFmtId="4" fontId="5" fillId="0" borderId="6" xfId="0" applyNumberFormat="1" applyFont="1" applyFill="1" applyBorder="1" applyAlignment="1"/>
    <xf numFmtId="4" fontId="5" fillId="0" borderId="9" xfId="0" applyNumberFormat="1" applyFont="1" applyFill="1" applyBorder="1" applyAlignment="1"/>
    <xf numFmtId="4" fontId="5" fillId="0" borderId="6" xfId="0" applyNumberFormat="1" applyFont="1" applyFill="1" applyBorder="1"/>
    <xf numFmtId="4" fontId="5" fillId="0" borderId="9" xfId="0" applyNumberFormat="1" applyFont="1" applyFill="1" applyBorder="1"/>
    <xf numFmtId="4" fontId="0" fillId="0" borderId="14" xfId="0" applyNumberFormat="1" applyFont="1" applyFill="1" applyBorder="1" applyAlignment="1"/>
    <xf numFmtId="4" fontId="5" fillId="0" borderId="10" xfId="0" applyNumberFormat="1" applyFont="1" applyFill="1" applyBorder="1" applyAlignment="1">
      <alignment wrapText="1"/>
    </xf>
    <xf numFmtId="4" fontId="5" fillId="0" borderId="13" xfId="0" applyNumberFormat="1" applyFont="1" applyFill="1" applyBorder="1" applyAlignment="1">
      <alignment wrapText="1"/>
    </xf>
    <xf numFmtId="4" fontId="8" fillId="0" borderId="3" xfId="0" applyNumberFormat="1" applyFont="1" applyBorder="1" applyAlignment="1">
      <alignment horizontal="right"/>
    </xf>
    <xf numFmtId="4" fontId="10" fillId="0" borderId="9" xfId="0" applyNumberFormat="1" applyFont="1" applyFill="1" applyBorder="1"/>
    <xf numFmtId="0" fontId="8" fillId="0" borderId="0" xfId="0" applyFont="1" applyBorder="1" applyAlignment="1">
      <alignment horizontal="center" vertical="center" wrapText="1"/>
    </xf>
    <xf numFmtId="0" fontId="0" fillId="0" borderId="0" xfId="0" applyAlignment="1">
      <alignment horizontal="justify" vertical="center" wrapText="1"/>
    </xf>
  </cellXfs>
  <cellStyles count="2">
    <cellStyle name="Обычный" xfId="0" builtinId="0"/>
    <cellStyle name="ТЕКСТ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8"/>
  <sheetViews>
    <sheetView tabSelected="1" view="pageBreakPreview" topLeftCell="B1" zoomScale="130" zoomScaleNormal="100" zoomScaleSheetLayoutView="130" workbookViewId="0">
      <selection activeCell="C5" sqref="C5"/>
    </sheetView>
  </sheetViews>
  <sheetFormatPr defaultRowHeight="16.8" x14ac:dyDescent="0.3"/>
  <cols>
    <col min="1" max="1" width="21.54296875" customWidth="1"/>
    <col min="2" max="2" width="61.453125" customWidth="1"/>
    <col min="3" max="3" width="17.54296875" customWidth="1"/>
    <col min="4" max="4" width="17.7265625" customWidth="1"/>
    <col min="5" max="5" width="17" customWidth="1"/>
    <col min="7" max="7" width="12" bestFit="1" customWidth="1"/>
  </cols>
  <sheetData>
    <row r="1" spans="1:7" ht="99" customHeight="1" x14ac:dyDescent="0.3">
      <c r="C1" s="35"/>
      <c r="D1" s="50" t="s">
        <v>34</v>
      </c>
      <c r="E1" s="50"/>
    </row>
    <row r="2" spans="1:7" ht="40.5" customHeight="1" x14ac:dyDescent="0.3">
      <c r="A2" s="49" t="s">
        <v>31</v>
      </c>
      <c r="B2" s="49"/>
      <c r="C2" s="49"/>
      <c r="D2" s="49"/>
      <c r="E2" s="49"/>
    </row>
    <row r="3" spans="1:7" ht="17.399999999999999" thickBot="1" x14ac:dyDescent="0.35">
      <c r="A3" s="1"/>
      <c r="B3" s="1"/>
      <c r="C3" s="17"/>
      <c r="E3" s="17" t="s">
        <v>33</v>
      </c>
    </row>
    <row r="4" spans="1:7" ht="54.6" customHeight="1" thickBot="1" x14ac:dyDescent="0.35">
      <c r="A4" s="31" t="s">
        <v>0</v>
      </c>
      <c r="B4" s="32" t="s">
        <v>1</v>
      </c>
      <c r="C4" s="32" t="s">
        <v>27</v>
      </c>
      <c r="D4" s="32" t="s">
        <v>28</v>
      </c>
      <c r="E4" s="32" t="s">
        <v>32</v>
      </c>
    </row>
    <row r="5" spans="1:7" s="21" customFormat="1" ht="17.399999999999999" thickBot="1" x14ac:dyDescent="0.35">
      <c r="A5" s="33">
        <v>1</v>
      </c>
      <c r="B5" s="34">
        <v>2</v>
      </c>
      <c r="C5" s="34">
        <v>3</v>
      </c>
      <c r="D5" s="34">
        <v>4</v>
      </c>
      <c r="E5" s="34">
        <v>5</v>
      </c>
    </row>
    <row r="6" spans="1:7" x14ac:dyDescent="0.3">
      <c r="A6" s="4"/>
      <c r="B6" s="16"/>
      <c r="C6" s="19"/>
      <c r="D6" s="19"/>
      <c r="E6" s="20"/>
    </row>
    <row r="7" spans="1:7" s="28" customFormat="1" ht="48" customHeight="1" x14ac:dyDescent="0.3">
      <c r="A7" s="23" t="s">
        <v>2</v>
      </c>
      <c r="B7" s="27" t="s">
        <v>9</v>
      </c>
      <c r="C7" s="36">
        <v>0</v>
      </c>
      <c r="D7" s="36">
        <v>0</v>
      </c>
      <c r="E7" s="37">
        <v>2000000000</v>
      </c>
    </row>
    <row r="8" spans="1:7" x14ac:dyDescent="0.3">
      <c r="A8" s="4"/>
      <c r="B8" s="16"/>
      <c r="C8" s="38"/>
      <c r="D8" s="38"/>
      <c r="E8" s="39"/>
    </row>
    <row r="9" spans="1:7" ht="63.6" customHeight="1" x14ac:dyDescent="0.3">
      <c r="A9" s="7" t="s">
        <v>18</v>
      </c>
      <c r="B9" s="10" t="s">
        <v>19</v>
      </c>
      <c r="C9" s="36">
        <f>C11</f>
        <v>3500000000</v>
      </c>
      <c r="D9" s="36">
        <f>D11</f>
        <v>3500000000</v>
      </c>
      <c r="E9" s="37">
        <f>E11</f>
        <v>4000000000</v>
      </c>
    </row>
    <row r="10" spans="1:7" ht="16.95" customHeight="1" x14ac:dyDescent="0.3">
      <c r="A10" s="7"/>
      <c r="B10" s="10"/>
      <c r="C10" s="36"/>
      <c r="D10" s="36"/>
      <c r="E10" s="37"/>
    </row>
    <row r="11" spans="1:7" ht="96.6" customHeight="1" x14ac:dyDescent="0.3">
      <c r="A11" s="7" t="s">
        <v>29</v>
      </c>
      <c r="B11" s="10" t="s">
        <v>21</v>
      </c>
      <c r="C11" s="40">
        <v>3500000000</v>
      </c>
      <c r="D11" s="40">
        <v>3500000000</v>
      </c>
      <c r="E11" s="41">
        <v>4000000000</v>
      </c>
    </row>
    <row r="12" spans="1:7" x14ac:dyDescent="0.3">
      <c r="A12" s="4"/>
      <c r="B12" s="16"/>
      <c r="C12" s="38"/>
      <c r="D12" s="38"/>
      <c r="E12" s="39"/>
    </row>
    <row r="13" spans="1:7" ht="61.8" customHeight="1" x14ac:dyDescent="0.3">
      <c r="A13" s="6" t="s">
        <v>13</v>
      </c>
      <c r="B13" s="11" t="s">
        <v>10</v>
      </c>
      <c r="C13" s="42">
        <f>C15+C17</f>
        <v>-4829624150</v>
      </c>
      <c r="D13" s="42">
        <f t="shared" ref="D13:E13" si="0">D15+D17</f>
        <v>-4829624150</v>
      </c>
      <c r="E13" s="43">
        <f t="shared" si="0"/>
        <v>-6659249300</v>
      </c>
    </row>
    <row r="14" spans="1:7" x14ac:dyDescent="0.3">
      <c r="A14" s="6"/>
      <c r="B14" s="11"/>
      <c r="C14" s="40"/>
      <c r="D14" s="40"/>
      <c r="E14" s="41"/>
    </row>
    <row r="15" spans="1:7" s="28" customFormat="1" ht="76.2" customHeight="1" x14ac:dyDescent="0.3">
      <c r="A15" s="29" t="s">
        <v>14</v>
      </c>
      <c r="B15" s="27" t="s">
        <v>15</v>
      </c>
      <c r="C15" s="40">
        <v>-1329624150</v>
      </c>
      <c r="D15" s="40">
        <v>-1329624150</v>
      </c>
      <c r="E15" s="41">
        <v>-2659249300</v>
      </c>
      <c r="G15" s="30"/>
    </row>
    <row r="16" spans="1:7" x14ac:dyDescent="0.3">
      <c r="A16" s="6"/>
      <c r="B16" s="11"/>
      <c r="C16" s="40"/>
      <c r="D16" s="40"/>
      <c r="E16" s="41"/>
    </row>
    <row r="17" spans="1:6" ht="97.2" customHeight="1" x14ac:dyDescent="0.3">
      <c r="A17" s="6" t="s">
        <v>30</v>
      </c>
      <c r="B17" s="11" t="s">
        <v>20</v>
      </c>
      <c r="C17" s="40">
        <f>-C11</f>
        <v>-3500000000</v>
      </c>
      <c r="D17" s="40">
        <f>-D11</f>
        <v>-3500000000</v>
      </c>
      <c r="E17" s="41">
        <f>-E11</f>
        <v>-4000000000</v>
      </c>
    </row>
    <row r="18" spans="1:6" x14ac:dyDescent="0.3">
      <c r="A18" s="6"/>
      <c r="B18" s="11"/>
      <c r="C18" s="40"/>
      <c r="D18" s="40"/>
      <c r="E18" s="41"/>
    </row>
    <row r="19" spans="1:6" ht="33" customHeight="1" x14ac:dyDescent="0.3">
      <c r="A19" s="4" t="s">
        <v>11</v>
      </c>
      <c r="B19" s="10" t="s">
        <v>12</v>
      </c>
      <c r="C19" s="38">
        <v>794655888</v>
      </c>
      <c r="D19" s="38">
        <v>1283856018</v>
      </c>
      <c r="E19" s="48">
        <v>633954599</v>
      </c>
      <c r="F19" s="18"/>
    </row>
    <row r="20" spans="1:6" x14ac:dyDescent="0.3">
      <c r="A20" s="4"/>
      <c r="B20" s="16"/>
      <c r="C20" s="38"/>
      <c r="D20" s="38"/>
      <c r="E20" s="44"/>
    </row>
    <row r="21" spans="1:6" ht="64.95" customHeight="1" x14ac:dyDescent="0.3">
      <c r="A21" s="8" t="s">
        <v>3</v>
      </c>
      <c r="B21" s="12" t="s">
        <v>5</v>
      </c>
      <c r="C21" s="38">
        <v>254700</v>
      </c>
      <c r="D21" s="38">
        <v>125200</v>
      </c>
      <c r="E21" s="39">
        <v>0</v>
      </c>
    </row>
    <row r="22" spans="1:6" x14ac:dyDescent="0.3">
      <c r="A22" s="4"/>
      <c r="B22" s="16"/>
      <c r="C22" s="38"/>
      <c r="D22" s="38"/>
      <c r="E22" s="39"/>
    </row>
    <row r="23" spans="1:6" ht="61.95" customHeight="1" x14ac:dyDescent="0.3">
      <c r="A23" s="23" t="s">
        <v>4</v>
      </c>
      <c r="B23" s="24" t="s">
        <v>6</v>
      </c>
      <c r="C23" s="38">
        <f>C25+C27</f>
        <v>2252094931</v>
      </c>
      <c r="D23" s="38">
        <f t="shared" ref="D23:E23" si="1">D25+D27</f>
        <v>95642932</v>
      </c>
      <c r="E23" s="39">
        <f t="shared" si="1"/>
        <v>75294701</v>
      </c>
    </row>
    <row r="24" spans="1:6" x14ac:dyDescent="0.3">
      <c r="A24" s="23"/>
      <c r="B24" s="24"/>
      <c r="C24" s="38"/>
      <c r="D24" s="38"/>
      <c r="E24" s="39"/>
    </row>
    <row r="25" spans="1:6" ht="97.2" customHeight="1" x14ac:dyDescent="0.3">
      <c r="A25" s="23" t="s">
        <v>16</v>
      </c>
      <c r="B25" s="24" t="s">
        <v>17</v>
      </c>
      <c r="C25" s="38">
        <v>100712821</v>
      </c>
      <c r="D25" s="38">
        <v>67521120</v>
      </c>
      <c r="E25" s="39">
        <v>0</v>
      </c>
    </row>
    <row r="26" spans="1:6" x14ac:dyDescent="0.3">
      <c r="A26" s="25"/>
      <c r="B26" s="26"/>
      <c r="C26" s="38"/>
      <c r="D26" s="38"/>
      <c r="E26" s="39"/>
    </row>
    <row r="27" spans="1:6" ht="90" customHeight="1" x14ac:dyDescent="0.3">
      <c r="A27" s="23" t="s">
        <v>25</v>
      </c>
      <c r="B27" s="27" t="s">
        <v>26</v>
      </c>
      <c r="C27" s="38">
        <v>2151382110</v>
      </c>
      <c r="D27" s="38">
        <v>28121812</v>
      </c>
      <c r="E27" s="39">
        <v>75294701</v>
      </c>
    </row>
    <row r="28" spans="1:6" x14ac:dyDescent="0.3">
      <c r="A28" s="23"/>
      <c r="B28" s="27"/>
      <c r="C28" s="38"/>
      <c r="D28" s="38"/>
      <c r="E28" s="39"/>
    </row>
    <row r="29" spans="1:6" ht="61.2" customHeight="1" x14ac:dyDescent="0.3">
      <c r="A29" s="5" t="s">
        <v>7</v>
      </c>
      <c r="B29" s="10" t="s">
        <v>8</v>
      </c>
      <c r="C29" s="38">
        <f t="shared" ref="C29:D29" si="2">C31</f>
        <v>-150000000</v>
      </c>
      <c r="D29" s="38">
        <f t="shared" si="2"/>
        <v>-50000000</v>
      </c>
      <c r="E29" s="39">
        <f t="shared" ref="E29" si="3">E31</f>
        <v>-50000000</v>
      </c>
    </row>
    <row r="30" spans="1:6" x14ac:dyDescent="0.3">
      <c r="A30" s="9"/>
      <c r="B30" s="13"/>
      <c r="C30" s="38"/>
      <c r="D30" s="38"/>
      <c r="E30" s="39"/>
    </row>
    <row r="31" spans="1:6" ht="93" customHeight="1" thickBot="1" x14ac:dyDescent="0.35">
      <c r="A31" s="5" t="s">
        <v>24</v>
      </c>
      <c r="B31" s="10" t="s">
        <v>23</v>
      </c>
      <c r="C31" s="45">
        <v>-150000000</v>
      </c>
      <c r="D31" s="45">
        <v>-50000000</v>
      </c>
      <c r="E31" s="46">
        <v>-50000000</v>
      </c>
    </row>
    <row r="32" spans="1:6" s="15" customFormat="1" ht="48" customHeight="1" thickBot="1" x14ac:dyDescent="0.4">
      <c r="A32" s="14"/>
      <c r="B32" s="22" t="s">
        <v>22</v>
      </c>
      <c r="C32" s="47">
        <f>C7+C9+C13+C19+C21+C23+C29</f>
        <v>1567381369</v>
      </c>
      <c r="D32" s="47">
        <f>D7+D9+D13+D19+D21+D23+D29</f>
        <v>0</v>
      </c>
      <c r="E32" s="47">
        <f>E7+E9+E13+E19+E21+E23+E29</f>
        <v>0</v>
      </c>
    </row>
    <row r="35" spans="2:5" x14ac:dyDescent="0.3">
      <c r="B35" s="3"/>
      <c r="C35" s="2"/>
      <c r="D35" s="2"/>
      <c r="E35" s="2"/>
    </row>
    <row r="36" spans="2:5" x14ac:dyDescent="0.3">
      <c r="C36" s="2"/>
    </row>
    <row r="37" spans="2:5" x14ac:dyDescent="0.3">
      <c r="C37" s="2"/>
    </row>
    <row r="38" spans="2:5" x14ac:dyDescent="0.3">
      <c r="C38" s="2"/>
      <c r="D38" s="2"/>
      <c r="E38" s="2"/>
    </row>
  </sheetData>
  <mergeCells count="2">
    <mergeCell ref="A2:E2"/>
    <mergeCell ref="D1:E1"/>
  </mergeCells>
  <phoneticPr fontId="4" type="noConversion"/>
  <printOptions horizontalCentered="1"/>
  <pageMargins left="0.39370078740157483" right="0.19685039370078741" top="0.59055118110236227" bottom="0.59055118110236227" header="0.31496062992125984" footer="0.51181102362204722"/>
  <pageSetup paperSize="9" scale="85" firstPageNumber="579" fitToHeight="0" orientation="landscape" useFirstPageNumber="1" r:id="rId1"/>
  <headerFooter alignWithMargins="0">
    <oddFooter>&amp;R&amp;P</oddFooter>
  </headerFooter>
  <rowBreaks count="1" manualBreakCount="1">
    <brk id="24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 Закон</vt:lpstr>
      <vt:lpstr>'в Закон'!Заголовки_для_печати</vt:lpstr>
      <vt:lpstr>'в Закон'!Область_печати</vt:lpstr>
    </vt:vector>
  </TitlesOfParts>
  <Company>Отдел бюджетов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Марина Геннадьевна</dc:creator>
  <cp:lastModifiedBy>Danilova MG.</cp:lastModifiedBy>
  <cp:lastPrinted>2017-10-30T13:17:02Z</cp:lastPrinted>
  <dcterms:created xsi:type="dcterms:W3CDTF">2001-12-06T13:20:51Z</dcterms:created>
  <dcterms:modified xsi:type="dcterms:W3CDTF">2017-10-30T13:18:26Z</dcterms:modified>
</cp:coreProperties>
</file>